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9DF5765C-752C-4856-B5FB-F1A546D9398E}" xr6:coauthVersionLast="47" xr6:coauthVersionMax="47" xr10:uidLastSave="{00000000-0000-0000-0000-000000000000}"/>
  <bookViews>
    <workbookView xWindow="7545" yWindow="150" windowWidth="17625" windowHeight="14985" xr2:uid="{EA86C22B-D489-42E8-B577-1B94D397CCC8}"/>
  </bookViews>
  <sheets>
    <sheet name="72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<sst xmlns="http://schemas.openxmlformats.org/spreadsheetml/2006/main" count="114" uniqueCount="68">
  <si>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</si>
  <si>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</si>
  <si>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1. บัญชีพักที่ยังคงค้างในระบบ New GFMIS Thai 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</si>
  <si>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</si>
  <si>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</si>
  <si>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</si>
  <si>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</si>
  <si>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พักครุภัณฑ์สำนักงาน</t>
  </si>
  <si>
    <t>สพม.นราธิวาส</t>
  </si>
  <si>
    <t>พักครุภัณฑ์โฆษณา</t>
  </si>
  <si>
    <t>พักคอมพิวเตอร์</t>
  </si>
  <si>
    <t>พักครุภัณฑ์การศึกษา</t>
  </si>
  <si>
    <t>พักงานระหว่างสร้าง</t>
  </si>
  <si>
    <t xml:space="preserve">2.งานระหว่างก่อสร้างค้างนาน 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</si>
  <si>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</si>
  <si>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</si>
  <si>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</si>
  <si>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</si>
  <si>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</si>
  <si>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</si>
  <si>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</si>
  <si>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</si>
  <si>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</si>
  <si>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</si>
  <si>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</si>
  <si>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</si>
  <si>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</si>
  <si>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</si>
  <si>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</si>
  <si>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</si>
  <si>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01.09.2556</t>
  </si>
  <si>
    <t>ก่อสร้างรั้ว รร.กาบัง</t>
  </si>
  <si>
    <t>30.11.2564</t>
  </si>
  <si>
    <t>รั้ว สพม.15</t>
  </si>
  <si>
    <t>โรงเรียนภายใต้การดูแลของเขตพื้นที่การศึกษามัธยมศึกษา เขต 15 นราธิวาส</t>
  </si>
  <si>
    <t>01.01.2560</t>
  </si>
  <si>
    <t>ปรับปรุงซ่อมแซมอาคารที่พักนอน/บ้านพักครู รร.ปทุม</t>
  </si>
  <si>
    <t>ปรับปรุง ซ่อมแซมอาคารเรียน รร.ร่มเกล้า</t>
  </si>
  <si>
    <t>01.11.2562</t>
  </si>
  <si>
    <t>ค่าก่อสร้างปรับปรุง รร.บันนังสตา</t>
  </si>
  <si>
    <t>01.02.2563</t>
  </si>
  <si>
    <t>อาคารเรียน 324 ล./55-ก โรงเรียนสตรียะลา</t>
  </si>
  <si>
    <t>01.06.2563</t>
  </si>
  <si>
    <t>ค่าก่อสร้างปรับปรุง ซ่อมแซมอาคารเรียน รร.ร่มเกล้า</t>
  </si>
  <si>
    <t>01.12.2563</t>
  </si>
  <si>
    <t>19.11.2564</t>
  </si>
  <si>
    <t>อาคารหอพักนักเรียนแบบพิเศษ รร.รือเสาะ</t>
  </si>
  <si>
    <t>01.09.2568</t>
  </si>
  <si>
    <t xml:space="preserve">หอนอน นร.38 รร.ตันหยงมัส </t>
  </si>
  <si>
    <t xml:space="preserve">หอนอน นร.38 รร.ธัญธาร </t>
  </si>
  <si>
    <t xml:space="preserve">หอนอน นร.38 รร.สวนพระยา </t>
  </si>
  <si>
    <t>หอนอน นร.38 รร.บูกิต</t>
  </si>
  <si>
    <t>3.รายละเอียดรายการที่บันทึกผิดหมวดบัญชีหรือผิดประเภทบัญชี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</si>
  <si>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</si>
  <si>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</si>
  <si>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</si>
  <si>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</si>
  <si>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</si>
  <si>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ที่ถูกต้อง (ตามผังบัญชีของกรมบัญชีกลาง)</t>
  </si>
  <si>
    <t>รหัสบัญชี</t>
  </si>
  <si>
    <t>ชื่อบัญชี</t>
  </si>
  <si>
    <t>ค่าตอบแทนการปฏิบัติงาน</t>
  </si>
  <si>
    <t>5101010108</t>
  </si>
  <si>
    <t>ค่าล่วงเวลา</t>
  </si>
  <si>
    <t xml:space="preserve">หมายเหตุ </t>
  </si>
  <si>
    <t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</t>
  </si>
  <si>
    <t>สพม. นราธิวาส</t>
  </si>
  <si>
    <t>ค่าตอบแทนปฏิบัติงานนอกเวลาราชการ (นส.กัลย์วีร์กร มะสุไลมัน) ใบงวด 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</si>
</sst>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-* #,##0.00_-;\-* #,##0.00_-;_-* &quot;-&quot;??_-;_-@"/>
    <numFmt numFmtId="166" formatCode="#,##0.00;\(#,##0.00\)"/>
    <numFmt numFmtId="167" formatCode="[&lt;=99999999][$-D000000]0\-####\-####;[$-D000000]#\-####\-####"/>
    <numFmt numFmtId="168" formatCode="#,##0.00;[Red]\(#,##0.00\)"/>
  </numFmts>
  <fonts count="11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b/>
      <u/>
      <sz val="16"/>
      <color theme="1"/>
      <name val="TH SarabunPSK"/>
      <family val="2"/>
    </font>
    <font>
      <b/>
      <sz val="16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8"/>
      <color rgb="FFFF0000"/>
      <name val="TH SarabunPSK"/>
      <family val="2"/>
    </font>
    <font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2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2" fillId="0" borderId="0" xfId="2" applyFont="1" applyAlignment="1">
      <alignment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/>
    </xf>
    <xf numFmtId="0" fontId="5" fillId="0" borderId="5" xfId="2" applyFont="1" applyBorder="1" applyAlignment="1">
      <alignment vertical="center"/>
    </xf>
    <xf numFmtId="0" fontId="2" fillId="0" borderId="5" xfId="2" applyFont="1" applyBorder="1" applyAlignment="1">
      <alignment horizontal="left" vertical="center"/>
    </xf>
    <xf numFmtId="0" fontId="3" fillId="0" borderId="5" xfId="2" applyFont="1" applyBorder="1" applyAlignment="1">
      <alignment horizontal="center" vertical="center"/>
    </xf>
    <xf numFmtId="0" fontId="3" fillId="0" borderId="5" xfId="2" applyFont="1" applyBorder="1" applyAlignment="1">
      <alignment vertical="center"/>
    </xf>
    <xf numFmtId="164" fontId="3" fillId="0" borderId="5" xfId="2" applyNumberFormat="1" applyFont="1" applyBorder="1" applyAlignment="1">
      <alignment vertical="center"/>
    </xf>
    <xf numFmtId="165" fontId="3" fillId="0" borderId="5" xfId="2" applyNumberFormat="1" applyFont="1" applyBorder="1" applyAlignment="1">
      <alignment vertical="center"/>
    </xf>
    <xf numFmtId="0" fontId="3" fillId="0" borderId="5" xfId="2" applyFont="1" applyBorder="1" applyAlignment="1">
      <alignment horizontal="center" vertical="top"/>
    </xf>
    <xf numFmtId="0" fontId="3" fillId="0" borderId="5" xfId="2" applyFont="1" applyBorder="1" applyAlignment="1">
      <alignment vertical="top"/>
    </xf>
    <xf numFmtId="165" fontId="3" fillId="0" borderId="5" xfId="2" applyNumberFormat="1" applyFont="1" applyBorder="1" applyAlignment="1">
      <alignment vertical="top"/>
    </xf>
    <xf numFmtId="0" fontId="3" fillId="0" borderId="0" xfId="0" applyFont="1" applyAlignment="1">
      <alignment horizontal="center"/>
    </xf>
    <xf numFmtId="43" fontId="3" fillId="0" borderId="0" xfId="1" applyFont="1"/>
    <xf numFmtId="43" fontId="3" fillId="0" borderId="0" xfId="1" applyFont="1" applyAlignment="1">
      <alignment horizontal="right"/>
    </xf>
    <xf numFmtId="43" fontId="2" fillId="0" borderId="3" xfId="1" applyFont="1" applyFill="1" applyBorder="1" applyAlignment="1">
      <alignment horizontal="centerContinuous"/>
    </xf>
    <xf numFmtId="43" fontId="2" fillId="0" borderId="3" xfId="1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166" fontId="3" fillId="0" borderId="3" xfId="4" applyNumberFormat="1" applyFont="1" applyFill="1" applyBorder="1"/>
    <xf numFmtId="166" fontId="3" fillId="0" borderId="0" xfId="4" applyNumberFormat="1" applyFont="1" applyFill="1" applyBorder="1"/>
    <xf numFmtId="0" fontId="6" fillId="0" borderId="3" xfId="0" applyFont="1" applyBorder="1" applyAlignment="1">
      <alignment horizontal="center"/>
    </xf>
    <xf numFmtId="43" fontId="6" fillId="0" borderId="3" xfId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0" fontId="3" fillId="0" borderId="6" xfId="0" applyFont="1" applyBorder="1"/>
    <xf numFmtId="43" fontId="3" fillId="0" borderId="6" xfId="1" applyFont="1" applyBorder="1"/>
    <xf numFmtId="0" fontId="3" fillId="0" borderId="7" xfId="0" applyFont="1" applyBorder="1" applyAlignment="1">
      <alignment horizontal="center"/>
    </xf>
    <xf numFmtId="1" fontId="3" fillId="0" borderId="7" xfId="0" applyNumberFormat="1" applyFont="1" applyBorder="1" applyAlignment="1">
      <alignment horizontal="center"/>
    </xf>
    <xf numFmtId="0" fontId="3" fillId="0" borderId="7" xfId="0" applyFont="1" applyBorder="1"/>
    <xf numFmtId="43" fontId="3" fillId="0" borderId="7" xfId="1" applyFont="1" applyBorder="1"/>
    <xf numFmtId="0" fontId="3" fillId="0" borderId="3" xfId="0" applyFont="1" applyBorder="1" applyAlignment="1">
      <alignment horizontal="left"/>
    </xf>
    <xf numFmtId="43" fontId="3" fillId="0" borderId="3" xfId="1" applyFont="1" applyFill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3" fillId="0" borderId="8" xfId="0" applyFont="1" applyBorder="1" applyAlignment="1">
      <alignment horizontal="center"/>
    </xf>
    <xf numFmtId="1" fontId="3" fillId="0" borderId="8" xfId="0" applyNumberFormat="1" applyFont="1" applyBorder="1" applyAlignment="1">
      <alignment horizontal="center"/>
    </xf>
    <xf numFmtId="0" fontId="3" fillId="0" borderId="8" xfId="0" applyFont="1" applyBorder="1"/>
    <xf numFmtId="43" fontId="3" fillId="0" borderId="8" xfId="1" applyFont="1" applyBorder="1"/>
    <xf numFmtId="0" fontId="2" fillId="0" borderId="3" xfId="3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 shrinkToFit="1"/>
    </xf>
    <xf numFmtId="165" fontId="7" fillId="0" borderId="1" xfId="0" applyNumberFormat="1" applyFont="1" applyBorder="1" applyAlignment="1">
      <alignment horizontal="center" vertical="center" wrapText="1"/>
    </xf>
    <xf numFmtId="165" fontId="7" fillId="0" borderId="9" xfId="0" applyNumberFormat="1" applyFont="1" applyBorder="1" applyAlignment="1">
      <alignment horizontal="center" vertical="center"/>
    </xf>
    <xf numFmtId="165" fontId="7" fillId="0" borderId="10" xfId="0" applyNumberFormat="1" applyFont="1" applyBorder="1" applyAlignment="1">
      <alignment horizontal="center" vertical="center"/>
    </xf>
    <xf numFmtId="165" fontId="7" fillId="0" borderId="11" xfId="0" applyNumberFormat="1" applyFont="1" applyBorder="1" applyAlignment="1">
      <alignment horizontal="center" vertical="center"/>
    </xf>
    <xf numFmtId="165" fontId="7" fillId="0" borderId="12" xfId="0" applyNumberFormat="1" applyFont="1" applyBorder="1" applyAlignment="1">
      <alignment horizontal="center" vertical="center"/>
    </xf>
    <xf numFmtId="165" fontId="7" fillId="0" borderId="1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167" fontId="7" fillId="0" borderId="4" xfId="0" applyNumberFormat="1" applyFont="1" applyBorder="1" applyAlignment="1">
      <alignment horizontal="center" vertical="center" shrinkToFit="1"/>
    </xf>
    <xf numFmtId="165" fontId="7" fillId="0" borderId="4" xfId="0" applyNumberFormat="1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vertical="top"/>
    </xf>
    <xf numFmtId="167" fontId="8" fillId="0" borderId="5" xfId="0" applyNumberFormat="1" applyFont="1" applyBorder="1" applyAlignment="1">
      <alignment horizontal="left" shrinkToFit="1"/>
    </xf>
    <xf numFmtId="4" fontId="8" fillId="0" borderId="5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 vertical="top"/>
    </xf>
    <xf numFmtId="0" fontId="8" fillId="0" borderId="5" xfId="0" applyFont="1" applyBorder="1" applyAlignment="1">
      <alignment horizontal="left" vertical="top"/>
    </xf>
    <xf numFmtId="49" fontId="8" fillId="0" borderId="5" xfId="0" applyNumberFormat="1" applyFont="1" applyBorder="1" applyAlignment="1">
      <alignment horizontal="center" vertical="top" wrapText="1"/>
    </xf>
    <xf numFmtId="168" fontId="8" fillId="0" borderId="5" xfId="0" applyNumberFormat="1" applyFont="1" applyBorder="1" applyAlignment="1">
      <alignment vertical="top"/>
    </xf>
    <xf numFmtId="0" fontId="9" fillId="0" borderId="0" xfId="0" applyFont="1"/>
    <xf numFmtId="0" fontId="10" fillId="0" borderId="0" xfId="0" applyFont="1"/>
  </cellXfs>
  <cellStyles count="5">
    <cellStyle name="Comma" xfId="1" builtinId="3"/>
    <cellStyle name="Comma 2 2" xfId="4" xr:uid="{2A57C76E-D0AA-4DE9-B385-4946756A5D87}"/>
    <cellStyle name="Normal" xfId="0" builtinId="0"/>
    <cellStyle name="Normal 2 2" xfId="3" xr:uid="{5BCE9A9E-627A-47F9-A0AD-E48E264E72EF}"/>
    <cellStyle name="Normal 3" xfId="2" xr:uid="{1C54B131-C0B8-486A-9F03-F5625315FA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7F758-F28A-4A3E-BEBA-1D266C71176B}">
  <sheetPr>
    <tabColor theme="8"/>
  </sheetPr>
  <dimension ref="A1:N59"/>
  <sheetViews>
    <sheetView tabSelected="1" topLeftCell="A46" workbookViewId="0">
      <selection activeCell="C66" sqref="C66"/>
    </sheetView>
  </sheetViews>
  <sheetFormatPr defaultRowHeight="21" x14ac:dyDescent="0.35"/>
  <cols>
    <col min="1" max="1" width="9" style="2"/>
    <col min="2" max="2" width="15" style="2" bestFit="1" customWidth="1"/>
    <col min="3" max="3" width="38.75" style="2" bestFit="1" customWidth="1"/>
    <col min="4" max="4" width="14.25" style="2" customWidth="1"/>
    <col min="5" max="5" width="16.625" style="2" bestFit="1" customWidth="1"/>
    <col min="6" max="6" width="17.25" style="2" bestFit="1" customWidth="1"/>
    <col min="7" max="7" width="13" style="2" customWidth="1"/>
    <col min="8" max="8" width="15.375" style="2" bestFit="1" customWidth="1"/>
    <col min="9" max="9" width="13.875" style="2" customWidth="1"/>
    <col min="10" max="10" width="8" style="2" bestFit="1" customWidth="1"/>
    <col min="11" max="11" width="4.875" style="2" bestFit="1" customWidth="1"/>
    <col min="12" max="12" width="12.25" style="2" bestFit="1" customWidth="1"/>
    <col min="13" max="13" width="12" style="2" bestFit="1" customWidth="1"/>
    <col min="14" max="14" width="14.375" style="2" customWidth="1"/>
    <col min="15" max="16384" width="9" style="2"/>
  </cols>
  <sheetData>
    <row r="1" spans="1:14" x14ac:dyDescent="0.3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x14ac:dyDescent="0.3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4" spans="1:14" x14ac:dyDescent="0.35">
      <c r="B4" s="1">
        <f>B11</f>
        <v>2000400729</v>
      </c>
      <c r="C4" s="3" t="str">
        <f>C11</f>
        <v>สพม.นราธิวาส</v>
      </c>
    </row>
    <row r="6" spans="1:14" x14ac:dyDescent="0.35">
      <c r="A6" s="3" t="s">
        <v>2</v>
      </c>
    </row>
    <row r="7" spans="1:14" x14ac:dyDescent="0.35">
      <c r="B7" s="4"/>
      <c r="C7" s="4"/>
      <c r="D7" s="5" t="s">
        <v>3</v>
      </c>
      <c r="E7" s="4"/>
      <c r="F7" s="4"/>
      <c r="G7" s="4"/>
      <c r="H7" s="6"/>
      <c r="I7" s="6"/>
      <c r="J7" s="6"/>
      <c r="K7" s="6"/>
      <c r="L7" s="6"/>
      <c r="M7" s="6"/>
    </row>
    <row r="8" spans="1:14" x14ac:dyDescent="0.35">
      <c r="B8" s="48" t="s">
        <v>4</v>
      </c>
      <c r="C8" s="50" t="s">
        <v>5</v>
      </c>
      <c r="D8" s="7" t="s">
        <v>6</v>
      </c>
    </row>
    <row r="9" spans="1:14" x14ac:dyDescent="0.35">
      <c r="B9" s="49"/>
      <c r="C9" s="49"/>
      <c r="D9" s="8">
        <v>2568</v>
      </c>
    </row>
    <row r="10" spans="1:14" x14ac:dyDescent="0.35">
      <c r="B10" s="9">
        <v>1206010102</v>
      </c>
      <c r="C10" s="10" t="s">
        <v>7</v>
      </c>
      <c r="D10" s="11"/>
    </row>
    <row r="11" spans="1:14" x14ac:dyDescent="0.35">
      <c r="B11" s="12">
        <v>2000400729</v>
      </c>
      <c r="C11" s="13" t="s">
        <v>8</v>
      </c>
      <c r="D11" s="14">
        <v>765000</v>
      </c>
    </row>
    <row r="12" spans="1:14" x14ac:dyDescent="0.35">
      <c r="B12" s="9">
        <v>1206040102</v>
      </c>
      <c r="C12" s="10" t="s">
        <v>9</v>
      </c>
      <c r="D12" s="12"/>
    </row>
    <row r="13" spans="1:14" x14ac:dyDescent="0.35">
      <c r="B13" s="12">
        <v>2000400729</v>
      </c>
      <c r="C13" s="13" t="s">
        <v>8</v>
      </c>
      <c r="D13" s="15">
        <v>214669.98</v>
      </c>
    </row>
    <row r="14" spans="1:14" x14ac:dyDescent="0.35">
      <c r="B14" s="9">
        <v>1206100102</v>
      </c>
      <c r="C14" s="10" t="s">
        <v>10</v>
      </c>
      <c r="D14" s="12"/>
    </row>
    <row r="15" spans="1:14" x14ac:dyDescent="0.35">
      <c r="B15" s="12">
        <v>2000400729</v>
      </c>
      <c r="C15" s="13" t="s">
        <v>8</v>
      </c>
      <c r="D15" s="15">
        <v>818717</v>
      </c>
    </row>
    <row r="16" spans="1:14" x14ac:dyDescent="0.35">
      <c r="B16" s="9">
        <v>1206110102</v>
      </c>
      <c r="C16" s="10" t="s">
        <v>11</v>
      </c>
      <c r="D16" s="12"/>
    </row>
    <row r="17" spans="1:9" x14ac:dyDescent="0.35">
      <c r="B17" s="12">
        <v>2000400729</v>
      </c>
      <c r="C17" s="13" t="s">
        <v>8</v>
      </c>
      <c r="D17" s="15">
        <v>8104720</v>
      </c>
    </row>
    <row r="18" spans="1:9" x14ac:dyDescent="0.35">
      <c r="B18" s="9">
        <v>1211010102</v>
      </c>
      <c r="C18" s="10" t="s">
        <v>12</v>
      </c>
      <c r="D18" s="12"/>
    </row>
    <row r="19" spans="1:9" x14ac:dyDescent="0.35">
      <c r="B19" s="16">
        <v>2000400729</v>
      </c>
      <c r="C19" s="17" t="s">
        <v>8</v>
      </c>
      <c r="D19" s="18">
        <v>142707979.80000001</v>
      </c>
    </row>
    <row r="21" spans="1:9" x14ac:dyDescent="0.35">
      <c r="A21" s="3" t="s">
        <v>13</v>
      </c>
      <c r="B21" s="19"/>
      <c r="C21" s="19"/>
      <c r="E21" s="20"/>
      <c r="F21" s="20"/>
      <c r="G21" s="20"/>
      <c r="H21" s="20"/>
      <c r="I21" s="20"/>
    </row>
    <row r="22" spans="1:9" x14ac:dyDescent="0.35">
      <c r="B22" s="19"/>
      <c r="C22" s="19"/>
      <c r="E22" s="20"/>
      <c r="F22" s="20"/>
      <c r="G22" s="21" t="s">
        <v>3</v>
      </c>
      <c r="H22" s="20"/>
      <c r="I22" s="20"/>
    </row>
    <row r="23" spans="1:9" x14ac:dyDescent="0.35">
      <c r="B23" s="46" t="s">
        <v>14</v>
      </c>
      <c r="C23" s="46" t="s">
        <v>15</v>
      </c>
      <c r="D23" s="46" t="s">
        <v>16</v>
      </c>
      <c r="E23" s="22" t="s">
        <v>17</v>
      </c>
      <c r="F23" s="22"/>
      <c r="G23" s="22"/>
      <c r="H23" s="20"/>
      <c r="I23" s="20"/>
    </row>
    <row r="24" spans="1:9" x14ac:dyDescent="0.35">
      <c r="B24" s="46"/>
      <c r="C24" s="46"/>
      <c r="D24" s="46"/>
      <c r="E24" s="23" t="s">
        <v>18</v>
      </c>
      <c r="F24" s="23" t="s">
        <v>19</v>
      </c>
      <c r="G24" s="23" t="s">
        <v>20</v>
      </c>
      <c r="H24" s="20"/>
      <c r="I24" s="20"/>
    </row>
    <row r="25" spans="1:9" x14ac:dyDescent="0.35">
      <c r="B25" s="24">
        <v>2000400729</v>
      </c>
      <c r="C25" s="24">
        <v>2000400729</v>
      </c>
      <c r="D25" s="25" t="s">
        <v>8</v>
      </c>
      <c r="E25" s="26">
        <v>2425000</v>
      </c>
      <c r="F25" s="26">
        <v>0</v>
      </c>
      <c r="G25" s="26">
        <v>2425000</v>
      </c>
      <c r="H25" s="20"/>
      <c r="I25" s="20"/>
    </row>
    <row r="26" spans="1:9" x14ac:dyDescent="0.35">
      <c r="B26" s="19"/>
      <c r="C26" s="19"/>
      <c r="E26" s="27"/>
      <c r="F26" s="27"/>
      <c r="G26" s="27"/>
      <c r="H26" s="20"/>
      <c r="I26" s="20"/>
    </row>
    <row r="27" spans="1:9" x14ac:dyDescent="0.35">
      <c r="B27" s="19"/>
      <c r="C27" s="19"/>
      <c r="E27" s="20"/>
      <c r="F27" s="20"/>
      <c r="G27" s="20"/>
      <c r="H27" s="20"/>
      <c r="I27" s="20"/>
    </row>
    <row r="28" spans="1:9" x14ac:dyDescent="0.35">
      <c r="B28" s="28" t="s">
        <v>21</v>
      </c>
      <c r="C28" s="28" t="s">
        <v>22</v>
      </c>
      <c r="D28" s="28" t="s">
        <v>23</v>
      </c>
      <c r="E28" s="28" t="s">
        <v>24</v>
      </c>
      <c r="F28" s="28" t="s">
        <v>25</v>
      </c>
      <c r="G28" s="29" t="s">
        <v>26</v>
      </c>
      <c r="H28" s="29" t="s">
        <v>27</v>
      </c>
      <c r="I28" s="29" t="s">
        <v>28</v>
      </c>
    </row>
    <row r="29" spans="1:9" x14ac:dyDescent="0.35">
      <c r="B29" s="30">
        <v>2000400729</v>
      </c>
      <c r="C29" s="31">
        <v>800000013922</v>
      </c>
      <c r="D29" s="32" t="s">
        <v>29</v>
      </c>
      <c r="E29" s="33" t="s">
        <v>30</v>
      </c>
      <c r="F29" s="33" t="s">
        <v>31</v>
      </c>
      <c r="G29" s="33">
        <v>580000</v>
      </c>
      <c r="H29" s="33">
        <v>0</v>
      </c>
      <c r="I29" s="33">
        <v>580000</v>
      </c>
    </row>
    <row r="30" spans="1:9" x14ac:dyDescent="0.35">
      <c r="B30" s="34">
        <v>2000400729</v>
      </c>
      <c r="C30" s="35">
        <v>800000065699</v>
      </c>
      <c r="D30" s="36" t="s">
        <v>29</v>
      </c>
      <c r="E30" s="37" t="s">
        <v>32</v>
      </c>
      <c r="F30" s="37" t="s">
        <v>33</v>
      </c>
      <c r="G30" s="37">
        <v>1845000</v>
      </c>
      <c r="H30" s="37">
        <v>0</v>
      </c>
      <c r="I30" s="37">
        <v>1845000</v>
      </c>
    </row>
    <row r="32" spans="1:9" x14ac:dyDescent="0.35">
      <c r="B32" s="19"/>
      <c r="C32" s="19"/>
      <c r="E32" s="20"/>
      <c r="F32" s="20"/>
      <c r="G32" s="21" t="s">
        <v>3</v>
      </c>
      <c r="H32" s="20"/>
      <c r="I32" s="20"/>
    </row>
    <row r="33" spans="2:9" x14ac:dyDescent="0.35">
      <c r="B33" s="46" t="s">
        <v>14</v>
      </c>
      <c r="C33" s="46" t="s">
        <v>15</v>
      </c>
      <c r="D33" s="46" t="s">
        <v>16</v>
      </c>
      <c r="E33" s="22" t="s">
        <v>17</v>
      </c>
      <c r="F33" s="22"/>
      <c r="G33" s="22"/>
      <c r="H33" s="20"/>
      <c r="I33" s="20"/>
    </row>
    <row r="34" spans="2:9" x14ac:dyDescent="0.35">
      <c r="B34" s="46"/>
      <c r="C34" s="46"/>
      <c r="D34" s="46"/>
      <c r="E34" s="23" t="s">
        <v>18</v>
      </c>
      <c r="F34" s="23" t="s">
        <v>19</v>
      </c>
      <c r="G34" s="23" t="s">
        <v>20</v>
      </c>
      <c r="H34" s="20"/>
      <c r="I34" s="20"/>
    </row>
    <row r="35" spans="2:9" x14ac:dyDescent="0.35">
      <c r="B35" s="24">
        <v>2000400729</v>
      </c>
      <c r="C35" s="24">
        <v>2000400769</v>
      </c>
      <c r="D35" s="38" t="s">
        <v>34</v>
      </c>
      <c r="E35" s="39">
        <v>29882583</v>
      </c>
      <c r="F35" s="26">
        <v>0</v>
      </c>
      <c r="G35" s="26">
        <v>29882583</v>
      </c>
      <c r="H35" s="20"/>
      <c r="I35" s="20"/>
    </row>
    <row r="36" spans="2:9" x14ac:dyDescent="0.35">
      <c r="B36" s="19"/>
      <c r="C36" s="19"/>
      <c r="E36" s="20"/>
      <c r="F36" s="20"/>
      <c r="G36" s="20"/>
      <c r="H36" s="20"/>
      <c r="I36" s="20"/>
    </row>
    <row r="37" spans="2:9" x14ac:dyDescent="0.35">
      <c r="D37" s="40"/>
      <c r="G37" s="20"/>
      <c r="H37" s="41"/>
      <c r="I37" s="21" t="s">
        <v>3</v>
      </c>
    </row>
    <row r="38" spans="2:9" x14ac:dyDescent="0.35">
      <c r="B38" s="28" t="s">
        <v>21</v>
      </c>
      <c r="C38" s="28" t="s">
        <v>22</v>
      </c>
      <c r="D38" s="28" t="s">
        <v>23</v>
      </c>
      <c r="E38" s="28" t="s">
        <v>24</v>
      </c>
      <c r="F38" s="28" t="s">
        <v>25</v>
      </c>
      <c r="G38" s="29" t="s">
        <v>26</v>
      </c>
      <c r="H38" s="29" t="s">
        <v>27</v>
      </c>
      <c r="I38" s="29" t="s">
        <v>28</v>
      </c>
    </row>
    <row r="39" spans="2:9" x14ac:dyDescent="0.35">
      <c r="B39" s="30">
        <v>2000400769</v>
      </c>
      <c r="C39" s="31">
        <v>800000033688</v>
      </c>
      <c r="D39" s="32" t="s">
        <v>29</v>
      </c>
      <c r="E39" s="33" t="s">
        <v>35</v>
      </c>
      <c r="F39" s="33" t="s">
        <v>36</v>
      </c>
      <c r="G39" s="33">
        <v>725000</v>
      </c>
      <c r="H39" s="33">
        <v>0</v>
      </c>
      <c r="I39" s="33">
        <v>725000</v>
      </c>
    </row>
    <row r="40" spans="2:9" x14ac:dyDescent="0.35">
      <c r="B40" s="42">
        <v>2000400769</v>
      </c>
      <c r="C40" s="43">
        <v>800000033691</v>
      </c>
      <c r="D40" s="44" t="s">
        <v>29</v>
      </c>
      <c r="E40" s="45" t="s">
        <v>35</v>
      </c>
      <c r="F40" s="45" t="s">
        <v>37</v>
      </c>
      <c r="G40" s="45">
        <v>1352300</v>
      </c>
      <c r="H40" s="45">
        <v>0</v>
      </c>
      <c r="I40" s="45">
        <v>1352300</v>
      </c>
    </row>
    <row r="41" spans="2:9" x14ac:dyDescent="0.35">
      <c r="B41" s="42">
        <v>2000400769</v>
      </c>
      <c r="C41" s="43">
        <v>800000054524</v>
      </c>
      <c r="D41" s="44" t="s">
        <v>29</v>
      </c>
      <c r="E41" s="45" t="s">
        <v>38</v>
      </c>
      <c r="F41" s="45" t="s">
        <v>39</v>
      </c>
      <c r="G41" s="45">
        <v>482375</v>
      </c>
      <c r="H41" s="45">
        <v>0</v>
      </c>
      <c r="I41" s="45">
        <v>482375</v>
      </c>
    </row>
    <row r="42" spans="2:9" x14ac:dyDescent="0.35">
      <c r="B42" s="42">
        <v>2000400769</v>
      </c>
      <c r="C42" s="43">
        <v>800000055405</v>
      </c>
      <c r="D42" s="44" t="s">
        <v>29</v>
      </c>
      <c r="E42" s="45" t="s">
        <v>40</v>
      </c>
      <c r="F42" s="45" t="s">
        <v>41</v>
      </c>
      <c r="G42" s="45">
        <v>4292448</v>
      </c>
      <c r="H42" s="45">
        <v>0</v>
      </c>
      <c r="I42" s="45">
        <v>4292448</v>
      </c>
    </row>
    <row r="43" spans="2:9" x14ac:dyDescent="0.35">
      <c r="B43" s="42">
        <v>2000400769</v>
      </c>
      <c r="C43" s="43">
        <v>800000056267</v>
      </c>
      <c r="D43" s="44" t="s">
        <v>29</v>
      </c>
      <c r="E43" s="45" t="s">
        <v>42</v>
      </c>
      <c r="F43" s="45" t="s">
        <v>43</v>
      </c>
      <c r="G43" s="45">
        <v>446160</v>
      </c>
      <c r="H43" s="45">
        <v>0</v>
      </c>
      <c r="I43" s="45">
        <v>446160</v>
      </c>
    </row>
    <row r="44" spans="2:9" x14ac:dyDescent="0.35">
      <c r="B44" s="42">
        <v>2000400769</v>
      </c>
      <c r="C44" s="43">
        <v>800000059274</v>
      </c>
      <c r="D44" s="44" t="s">
        <v>29</v>
      </c>
      <c r="E44" s="45" t="s">
        <v>44</v>
      </c>
      <c r="F44" s="45" t="s">
        <v>41</v>
      </c>
      <c r="G44" s="45">
        <v>14866200</v>
      </c>
      <c r="H44" s="45">
        <v>0</v>
      </c>
      <c r="I44" s="45">
        <v>14866200</v>
      </c>
    </row>
    <row r="45" spans="2:9" x14ac:dyDescent="0.35">
      <c r="B45" s="42">
        <v>2000400769</v>
      </c>
      <c r="C45" s="43">
        <v>800000065661</v>
      </c>
      <c r="D45" s="44" t="s">
        <v>29</v>
      </c>
      <c r="E45" s="45" t="s">
        <v>45</v>
      </c>
      <c r="F45" s="45" t="s">
        <v>46</v>
      </c>
      <c r="G45" s="45">
        <v>4180100</v>
      </c>
      <c r="H45" s="45">
        <v>0</v>
      </c>
      <c r="I45" s="45">
        <v>4180100</v>
      </c>
    </row>
    <row r="46" spans="2:9" x14ac:dyDescent="0.35">
      <c r="B46" s="42">
        <v>2000400769</v>
      </c>
      <c r="C46" s="43">
        <v>800000065665</v>
      </c>
      <c r="D46" s="44" t="s">
        <v>29</v>
      </c>
      <c r="E46" s="45" t="s">
        <v>45</v>
      </c>
      <c r="F46" s="45" t="s">
        <v>46</v>
      </c>
      <c r="G46" s="45">
        <v>3538000</v>
      </c>
      <c r="H46" s="45">
        <v>0</v>
      </c>
      <c r="I46" s="45">
        <v>3538000</v>
      </c>
    </row>
    <row r="47" spans="2:9" x14ac:dyDescent="0.35">
      <c r="B47" s="42">
        <v>2000400769</v>
      </c>
      <c r="C47" s="43">
        <v>880000013454</v>
      </c>
      <c r="D47" s="44" t="s">
        <v>29</v>
      </c>
      <c r="E47" s="45" t="s">
        <v>47</v>
      </c>
      <c r="F47" s="45" t="s">
        <v>48</v>
      </c>
      <c r="G47" s="45">
        <v>6252000</v>
      </c>
      <c r="H47" s="45">
        <v>0</v>
      </c>
      <c r="I47" s="45">
        <v>6252000</v>
      </c>
    </row>
    <row r="48" spans="2:9" x14ac:dyDescent="0.35">
      <c r="B48" s="42">
        <v>2000400769</v>
      </c>
      <c r="C48" s="43">
        <v>880000013456</v>
      </c>
      <c r="D48" s="44" t="s">
        <v>29</v>
      </c>
      <c r="E48" s="45" t="s">
        <v>47</v>
      </c>
      <c r="F48" s="45" t="s">
        <v>49</v>
      </c>
      <c r="G48" s="45">
        <v>6252000</v>
      </c>
      <c r="H48" s="45">
        <v>0</v>
      </c>
      <c r="I48" s="45">
        <v>6252000</v>
      </c>
    </row>
    <row r="49" spans="1:10" x14ac:dyDescent="0.35">
      <c r="B49" s="42">
        <v>2000400769</v>
      </c>
      <c r="C49" s="43">
        <v>880000013459</v>
      </c>
      <c r="D49" s="44" t="s">
        <v>29</v>
      </c>
      <c r="E49" s="45" t="s">
        <v>47</v>
      </c>
      <c r="F49" s="45" t="s">
        <v>50</v>
      </c>
      <c r="G49" s="45">
        <v>6252000</v>
      </c>
      <c r="H49" s="45">
        <v>0</v>
      </c>
      <c r="I49" s="45">
        <v>6252000</v>
      </c>
    </row>
    <row r="50" spans="1:10" x14ac:dyDescent="0.35">
      <c r="B50" s="34">
        <v>2000400769</v>
      </c>
      <c r="C50" s="35">
        <v>880000013460</v>
      </c>
      <c r="D50" s="36" t="s">
        <v>29</v>
      </c>
      <c r="E50" s="37" t="s">
        <v>47</v>
      </c>
      <c r="F50" s="37" t="s">
        <v>51</v>
      </c>
      <c r="G50" s="37">
        <v>6245600</v>
      </c>
      <c r="H50" s="37">
        <v>0</v>
      </c>
      <c r="I50" s="37">
        <v>6245600</v>
      </c>
    </row>
    <row r="52" spans="1:10" x14ac:dyDescent="0.35">
      <c r="A52" s="3" t="s">
        <v>52</v>
      </c>
    </row>
    <row r="54" spans="1:10" ht="21" customHeight="1" x14ac:dyDescent="0.35">
      <c r="B54" s="51" t="s">
        <v>53</v>
      </c>
      <c r="C54" s="52" t="s">
        <v>54</v>
      </c>
      <c r="D54" s="53" t="s">
        <v>55</v>
      </c>
      <c r="E54" s="54" t="s">
        <v>56</v>
      </c>
      <c r="F54" s="55" t="s">
        <v>57</v>
      </c>
      <c r="G54" s="56"/>
      <c r="H54" s="57" t="s">
        <v>58</v>
      </c>
      <c r="I54" s="58"/>
      <c r="J54" s="59"/>
    </row>
    <row r="55" spans="1:10" x14ac:dyDescent="0.35">
      <c r="B55" s="60"/>
      <c r="C55" s="61"/>
      <c r="D55" s="62"/>
      <c r="E55" s="63"/>
      <c r="F55" s="64" t="s">
        <v>59</v>
      </c>
      <c r="G55" s="64" t="s">
        <v>60</v>
      </c>
      <c r="H55" s="64" t="s">
        <v>59</v>
      </c>
      <c r="I55" s="64" t="s">
        <v>60</v>
      </c>
      <c r="J55" s="65" t="s">
        <v>56</v>
      </c>
    </row>
    <row r="56" spans="1:10" x14ac:dyDescent="0.35">
      <c r="B56" s="66">
        <v>2000400729</v>
      </c>
      <c r="C56" s="67" t="s">
        <v>66</v>
      </c>
      <c r="D56" s="68" t="s">
        <v>67</v>
      </c>
      <c r="E56" s="69">
        <v>7880</v>
      </c>
      <c r="F56" s="70">
        <v>5104040102</v>
      </c>
      <c r="G56" s="71" t="s">
        <v>61</v>
      </c>
      <c r="H56" s="72" t="s">
        <v>62</v>
      </c>
      <c r="I56" s="71" t="s">
        <v>63</v>
      </c>
      <c r="J56" s="73">
        <v>7880</v>
      </c>
    </row>
    <row r="57" spans="1:10" x14ac:dyDescent="0.35">
      <c r="B57" s="19"/>
      <c r="C57" s="19"/>
      <c r="E57" s="20"/>
      <c r="F57" s="20"/>
      <c r="G57" s="20"/>
      <c r="H57" s="20"/>
      <c r="I57" s="20"/>
    </row>
    <row r="58" spans="1:10" ht="23.25" x14ac:dyDescent="0.35">
      <c r="B58" s="74" t="s">
        <v>64</v>
      </c>
      <c r="C58" s="40"/>
      <c r="G58" s="40"/>
    </row>
    <row r="59" spans="1:10" x14ac:dyDescent="0.35">
      <c r="B59" s="75" t="s">
        <v>65</v>
      </c>
      <c r="C59" s="40"/>
      <c r="G59" s="40"/>
    </row>
  </sheetData>
  <mergeCells count="16">
    <mergeCell ref="H54:J54"/>
    <mergeCell ref="B54:B55"/>
    <mergeCell ref="C54:C55"/>
    <mergeCell ref="D54:D55"/>
    <mergeCell ref="E54:E55"/>
    <mergeCell ref="F54:G54"/>
    <mergeCell ref="B33:B34"/>
    <mergeCell ref="C33:C34"/>
    <mergeCell ref="D33:D34"/>
    <mergeCell ref="A1:N1"/>
    <mergeCell ref="A2:N2"/>
    <mergeCell ref="B8:B9"/>
    <mergeCell ref="C8:C9"/>
    <mergeCell ref="B23:B24"/>
    <mergeCell ref="C23:C24"/>
    <mergeCell ref="D23:D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2026-05-22T12:43:09Z</dcterms:created>
  <dcterms:modified xsi:type="dcterms:W3CDTF">2026-06-04T04:50:40Z</dcterms:modified>
</cp:coreProperties>
</file>